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Դեպի դպրոց տանող ճանապարհների վերանորոգում\Լուսաձորի ճանապարհ-Նախագիծ\ՇԻՆԱՐԱՐՈՒԹՅՈՒՆ\ՄԻՋԻՆ ՆՈՐՈԳՈՒՄ\"/>
    </mc:Choice>
  </mc:AlternateContent>
  <xr:revisionPtr revIDLastSave="0" documentId="8_{D0B775A9-0DC9-42BE-8AE8-541F8A92D279}" xr6:coauthVersionLast="47" xr6:coauthVersionMax="47" xr10:uidLastSave="{00000000-0000-0000-0000-000000000000}"/>
  <bookViews>
    <workbookView xWindow="1170" yWindow="1065" windowWidth="18810" windowHeight="15135" tabRatio="941" xr2:uid="{00000000-000D-0000-FFFF-FFFF00000000}"/>
  </bookViews>
  <sheets>
    <sheet name="Ծավալաթերթ-նախահաշիվ" sheetId="109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'Ծավալաթերթ-նախահաշիվ'!$A$1:$G$52</definedName>
    <definedName name="_xlnm.Print_Titles" localSheetId="0">'Ծավալաթերթ-նախահաշիվ'!$7:$7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09" l="1"/>
  <c r="F12" i="109"/>
  <c r="F13" i="109"/>
  <c r="F14" i="109"/>
  <c r="F15" i="109"/>
  <c r="F16" i="109"/>
  <c r="F19" i="109"/>
  <c r="F20" i="109"/>
  <c r="F21" i="109"/>
  <c r="F24" i="109"/>
  <c r="F25" i="109"/>
  <c r="F26" i="109"/>
  <c r="F27" i="109"/>
  <c r="F31" i="109"/>
  <c r="F32" i="109"/>
  <c r="F33" i="109"/>
  <c r="F34" i="109"/>
  <c r="F35" i="109"/>
  <c r="F36" i="109"/>
  <c r="F37" i="109"/>
  <c r="F38" i="109"/>
  <c r="F39" i="109"/>
  <c r="F40" i="109"/>
  <c r="F42" i="109"/>
  <c r="F43" i="109"/>
  <c r="F45" i="109"/>
  <c r="F46" i="109"/>
  <c r="F9" i="109"/>
  <c r="F47" i="109" l="1"/>
  <c r="F28" i="109"/>
  <c r="F22" i="109"/>
  <c r="F17" i="109"/>
  <c r="F48" i="109" l="1"/>
  <c r="G17" i="109" s="1"/>
  <c r="G47" i="109" l="1"/>
  <c r="G28" i="109"/>
  <c r="G22" i="109"/>
  <c r="G48" i="109" s="1"/>
</calcChain>
</file>

<file path=xl/sharedStrings.xml><?xml version="1.0" encoding="utf-8"?>
<sst xmlns="http://schemas.openxmlformats.org/spreadsheetml/2006/main" count="86" uniqueCount="63">
  <si>
    <t>NN   ը/կ</t>
  </si>
  <si>
    <t>մ3</t>
  </si>
  <si>
    <t>հատ</t>
  </si>
  <si>
    <t>տոն</t>
  </si>
  <si>
    <t>մ2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</si>
  <si>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</si>
  <si>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</si>
  <si>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</si>
  <si>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</si>
  <si>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Ընդհանուր  արժեքը հազ.  դրամ</t>
  </si>
  <si>
    <t>գծ.մ</t>
  </si>
  <si>
    <t xml:space="preserve">Կազմեց                                         Է․ Եղիազարյան        </t>
  </si>
  <si>
    <t>Իջատեղեր</t>
  </si>
  <si>
    <t>Կողնակների իրականացում ավազակոպճից  hմիջ=10սմ</t>
  </si>
  <si>
    <t>ՀՀ Տավուշի մարզի Լուսաձորի կրթահամալիր տանող Տ-10-25     /Մ-4/ - Լուսաձոր  կմ0+000-կմ1+500 մարզային նշանակության ավտոճանապարհի միջին նորոգման աշխատանքներ</t>
  </si>
  <si>
    <t>Գոյություն ունեցող ծածկի   ֆրեզավորում hմիջ=3սմ  ( հանձնում պատվիրատուին) տեղափոխում մինչև 1,5կմ</t>
  </si>
  <si>
    <t>Պատվածք</t>
  </si>
  <si>
    <t xml:space="preserve">Փոսային նորոգում  ֆրեզավորումից հետո․ տաք մանրահատիկ ա/բետոն  h=3-5 սմ   
 </t>
  </si>
  <si>
    <t>Շին աղբի  ( հանձնում պատվիրատուին) տեղափոխում մինչև 1,5կմ</t>
  </si>
  <si>
    <t>ա</t>
  </si>
  <si>
    <t>Խիճ h=12սմ բիտումի տարածումով 4.12տ/1000մ2</t>
  </si>
  <si>
    <t>բ</t>
  </si>
  <si>
    <t xml:space="preserve">Տաք մանրահատիկ ա/բետոն h=5սմ  </t>
  </si>
  <si>
    <t xml:space="preserve">Տաք մանրահատիկ ա/բետոն h=5սմ  „Բ”տիպ  </t>
  </si>
  <si>
    <t xml:space="preserve">Հարթեցնող շերտ տաք մանրահատիկ  ա/բետոն hմիջ=3սմ    </t>
  </si>
  <si>
    <t>Կողնակներ և կողային առուներ</t>
  </si>
  <si>
    <t>կողային առուների մաքրում բուսական շերտից էքս․ հմիջ-15սմ, բարձում ավտոինքնաթափեր , տեղափոխում լցակույտ մինչև 1,5կմ</t>
  </si>
  <si>
    <t>Կողնակների մաքրում բուսական շերտից բուլդոզերով  հմիջ-15սմ, բարձում ավտոինքնաթափեր , տեղափոխում լցակույտ մինչև 1,5կմ</t>
  </si>
  <si>
    <t>Գրունտի մշակում էքսկավատորով (1.0 մ3) , բարձում ավտոինքնաթափեր և տեղափոխում լցակույտ մինչև 1.5կմ</t>
  </si>
  <si>
    <t xml:space="preserve">Խիճ h=12սմ </t>
  </si>
  <si>
    <t>Անվտանգության էլեմենտ</t>
  </si>
  <si>
    <t>Ճանապարհային նշաններ</t>
  </si>
  <si>
    <t>Ճանապարհային նշանների տեղադրում մետաղական  սյան  վրա</t>
  </si>
  <si>
    <t>կանգ</t>
  </si>
  <si>
    <t>Մետաղական խողովակ 57x4,0մմ</t>
  </si>
  <si>
    <t xml:space="preserve">բետոն B15  </t>
  </si>
  <si>
    <t>Նախազգուշացնող</t>
  </si>
  <si>
    <t>Առավելության</t>
  </si>
  <si>
    <t>Հատուկ թելադրանքի</t>
  </si>
  <si>
    <t>Արգելող</t>
  </si>
  <si>
    <t>Հատուկ թելադրանքի-2 հատ</t>
  </si>
  <si>
    <t>Երթևեկելի մասի նշագծում</t>
  </si>
  <si>
    <t>Երթևեկելի մասի նշագծում  թերմոպլաստով h=3մմ հաստությամբ , լուսանդրադարձիչ գնդիկների կիրառմամաբ</t>
  </si>
  <si>
    <t>Նախազգուշացնող-4 հատ</t>
  </si>
  <si>
    <t>գծ․մ</t>
  </si>
  <si>
    <t>Նոր մետաղական արգելափակոցների տեղադրում (d=4մմ, քայլ -4 մ)</t>
  </si>
  <si>
    <t>Արգելափակոցներ</t>
  </si>
  <si>
    <t>Արհեստական անհարթություներ. տաք մանրահատիկ ա/բ hմիջ=7 սմ-179.2մ2</t>
  </si>
  <si>
    <t>Փոսային նորոգում հիմքով ֆրեզավորումից հետո</t>
  </si>
  <si>
    <t>Ա/բ ծածկի բիտումապատում 0,2տ/1000մ2</t>
  </si>
  <si>
    <t xml:space="preserve">Գոյություն ունեցող դեֆորմացված արգելափակոցների ապամոնտաժում  (հանձնում պատվիրատուին) </t>
  </si>
  <si>
    <t>I</t>
  </si>
  <si>
    <t>II</t>
  </si>
  <si>
    <t>III</t>
  </si>
  <si>
    <t>IV</t>
  </si>
  <si>
    <t>Ծավալաթերթ-նախահաշիվ</t>
  </si>
  <si>
    <t>Կշիռը
%</t>
  </si>
  <si>
    <t xml:space="preserve"> 1.Ընդամենը /հազ․ դրամ/</t>
  </si>
  <si>
    <t xml:space="preserve"> 2.Ընդամենը /հազ․ դրամ/</t>
  </si>
  <si>
    <t xml:space="preserve"> 3.Ընդամենը /հազ․ դրամ/</t>
  </si>
  <si>
    <t xml:space="preserve"> 4.Ընդամենը /հազ․ դրամ/</t>
  </si>
  <si>
    <t>Ընդհանուրը /հազ․ դրամ/</t>
  </si>
  <si>
    <t>Միավորի արժեքը ներառում է բոլոր ծախսերը: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</si>
</sst>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0" x14ac:knownFonts="1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rgb="FFFF0000"/>
      <name val="Arial Unicode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58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3" applyNumberFormat="0" applyAlignment="0" applyProtection="0"/>
    <xf numFmtId="0" fontId="11" fillId="9" borderId="4" applyNumberFormat="0" applyAlignment="0" applyProtection="0"/>
    <xf numFmtId="0" fontId="12" fillId="9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14" borderId="9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</cellStyleXfs>
  <cellXfs count="88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center"/>
    </xf>
    <xf numFmtId="0" fontId="3" fillId="0" borderId="0" xfId="53" applyFont="1" applyFill="1"/>
    <xf numFmtId="0" fontId="3" fillId="0" borderId="0" xfId="53" applyFont="1" applyFill="1" applyAlignment="1">
      <alignment horizontal="right"/>
    </xf>
    <xf numFmtId="0" fontId="3" fillId="0" borderId="0" xfId="0" applyFont="1" applyFill="1"/>
    <xf numFmtId="0" fontId="2" fillId="0" borderId="0" xfId="0" applyFont="1" applyFill="1"/>
    <xf numFmtId="0" fontId="3" fillId="0" borderId="1" xfId="54" applyFont="1" applyFill="1" applyBorder="1" applyAlignment="1">
      <alignment horizontal="center"/>
    </xf>
    <xf numFmtId="1" fontId="3" fillId="0" borderId="1" xfId="54" applyNumberFormat="1" applyFont="1" applyFill="1" applyBorder="1" applyAlignment="1">
      <alignment horizontal="center"/>
    </xf>
    <xf numFmtId="49" fontId="3" fillId="0" borderId="0" xfId="54" applyNumberFormat="1" applyFont="1" applyFill="1" applyAlignment="1">
      <alignment wrapText="1"/>
    </xf>
    <xf numFmtId="0" fontId="3" fillId="0" borderId="0" xfId="54" applyFont="1" applyFill="1"/>
    <xf numFmtId="0" fontId="3" fillId="0" borderId="0" xfId="54" applyFont="1" applyFill="1" applyAlignment="1"/>
    <xf numFmtId="0" fontId="3" fillId="0" borderId="0" xfId="55" applyFont="1" applyFill="1" applyBorder="1"/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Border="1"/>
    <xf numFmtId="0" fontId="3" fillId="0" borderId="0" xfId="0" applyFont="1" applyFill="1" applyBorder="1"/>
    <xf numFmtId="0" fontId="3" fillId="0" borderId="0" xfId="53" applyFont="1" applyFill="1" applyAlignment="1">
      <alignment horizontal="center"/>
    </xf>
    <xf numFmtId="0" fontId="3" fillId="0" borderId="0" xfId="54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3" fillId="0" borderId="0" xfId="0" applyFont="1"/>
    <xf numFmtId="164" fontId="2" fillId="0" borderId="0" xfId="0" applyNumberFormat="1" applyFont="1" applyFill="1"/>
    <xf numFmtId="1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54" applyFont="1" applyFill="1" applyBorder="1" applyAlignment="1">
      <alignment horizontal="center" vertical="top"/>
    </xf>
    <xf numFmtId="0" fontId="3" fillId="0" borderId="1" xfId="54" applyFont="1" applyFill="1" applyBorder="1" applyAlignment="1">
      <alignment horizontal="left" vertical="top" wrapText="1"/>
    </xf>
    <xf numFmtId="2" fontId="3" fillId="0" borderId="1" xfId="54" applyNumberFormat="1" applyFont="1" applyFill="1" applyBorder="1" applyAlignment="1">
      <alignment horizontal="center" vertical="top"/>
    </xf>
    <xf numFmtId="0" fontId="3" fillId="0" borderId="0" xfId="54" applyFont="1" applyFill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9" fillId="0" borderId="0" xfId="0" applyFont="1"/>
    <xf numFmtId="49" fontId="3" fillId="0" borderId="2" xfId="54" applyNumberFormat="1" applyFont="1" applyFill="1" applyBorder="1" applyAlignment="1">
      <alignment horizontal="center" vertical="center" textRotation="90" wrapText="1"/>
    </xf>
    <xf numFmtId="0" fontId="3" fillId="0" borderId="0" xfId="54" applyFont="1" applyFill="1" applyAlignment="1">
      <alignment horizontal="center"/>
    </xf>
    <xf numFmtId="2" fontId="3" fillId="0" borderId="2" xfId="54" applyNumberFormat="1" applyFont="1" applyFill="1" applyBorder="1" applyAlignment="1">
      <alignment horizontal="center" vertical="center" textRotation="90" wrapText="1"/>
    </xf>
    <xf numFmtId="49" fontId="3" fillId="0" borderId="2" xfId="54" applyNumberFormat="1" applyFont="1" applyFill="1" applyBorder="1" applyAlignment="1">
      <alignment horizontal="center" vertical="center" wrapText="1"/>
    </xf>
    <xf numFmtId="0" fontId="3" fillId="0" borderId="0" xfId="53" applyFont="1" applyFill="1" applyAlignment="1">
      <alignment horizontal="center"/>
    </xf>
    <xf numFmtId="0" fontId="3" fillId="0" borderId="1" xfId="0" applyFont="1" applyBorder="1"/>
    <xf numFmtId="0" fontId="27" fillId="0" borderId="2" xfId="54" applyFont="1" applyFill="1" applyBorder="1" applyAlignment="1">
      <alignment horizontal="center"/>
    </xf>
    <xf numFmtId="0" fontId="27" fillId="0" borderId="1" xfId="54" applyFont="1" applyFill="1" applyBorder="1" applyAlignment="1">
      <alignment horizontal="center"/>
    </xf>
    <xf numFmtId="0" fontId="27" fillId="0" borderId="1" xfId="54" applyFont="1" applyFill="1" applyBorder="1" applyAlignment="1">
      <alignment horizontal="left"/>
    </xf>
    <xf numFmtId="2" fontId="3" fillId="0" borderId="0" xfId="0" applyNumberFormat="1" applyFont="1" applyFill="1"/>
    <xf numFmtId="2" fontId="27" fillId="0" borderId="1" xfId="0" applyNumberFormat="1" applyFont="1" applyFill="1" applyBorder="1" applyAlignment="1">
      <alignment horizontal="center" vertical="top"/>
    </xf>
    <xf numFmtId="2" fontId="25" fillId="0" borderId="1" xfId="0" applyNumberFormat="1" applyFont="1" applyFill="1" applyBorder="1" applyAlignment="1">
      <alignment horizontal="center" vertical="top"/>
    </xf>
    <xf numFmtId="9" fontId="3" fillId="18" borderId="0" xfId="56" applyFont="1" applyFill="1" applyAlignment="1">
      <alignment vertical="top"/>
    </xf>
    <xf numFmtId="0" fontId="3" fillId="18" borderId="0" xfId="57" applyFont="1" applyFill="1" applyAlignment="1">
      <alignment vertical="top"/>
    </xf>
    <xf numFmtId="0" fontId="3" fillId="0" borderId="1" xfId="0" applyFont="1" applyFill="1" applyBorder="1"/>
    <xf numFmtId="0" fontId="3" fillId="0" borderId="1" xfId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/>
    <xf numFmtId="0" fontId="3" fillId="0" borderId="1" xfId="53" applyFont="1" applyFill="1" applyBorder="1"/>
    <xf numFmtId="0" fontId="28" fillId="0" borderId="1" xfId="54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1" fontId="2" fillId="0" borderId="1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164" fontId="29" fillId="0" borderId="1" xfId="0" applyNumberFormat="1" applyFont="1" applyBorder="1"/>
    <xf numFmtId="0" fontId="25" fillId="0" borderId="0" xfId="2" applyFont="1" applyFill="1" applyAlignment="1">
      <alignment horizontal="center" vertical="center" wrapText="1"/>
    </xf>
    <xf numFmtId="0" fontId="3" fillId="0" borderId="0" xfId="54" applyFont="1" applyFill="1" applyAlignment="1">
      <alignment horizontal="center"/>
    </xf>
    <xf numFmtId="0" fontId="3" fillId="0" borderId="0" xfId="54" applyFont="1" applyFill="1" applyAlignment="1">
      <alignment horizontal="center" wrapText="1"/>
    </xf>
    <xf numFmtId="0" fontId="3" fillId="0" borderId="12" xfId="54" applyFont="1" applyFill="1" applyBorder="1" applyAlignment="1">
      <alignment horizontal="left" wrapText="1"/>
    </xf>
    <xf numFmtId="0" fontId="3" fillId="0" borderId="0" xfId="54" applyFont="1" applyFill="1" applyBorder="1" applyAlignment="1">
      <alignment horizontal="center" wrapText="1"/>
    </xf>
    <xf numFmtId="0" fontId="3" fillId="0" borderId="0" xfId="54" applyFont="1" applyFill="1" applyBorder="1" applyAlignment="1">
      <alignment horizontal="center"/>
    </xf>
    <xf numFmtId="0" fontId="3" fillId="0" borderId="0" xfId="53" applyFont="1" applyFill="1" applyAlignment="1">
      <alignment horizontal="left" vertical="top"/>
    </xf>
    <xf numFmtId="0" fontId="3" fillId="0" borderId="0" xfId="53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right" vertical="top"/>
    </xf>
    <xf numFmtId="165" fontId="25" fillId="0" borderId="1" xfId="0" applyNumberFormat="1" applyFont="1" applyFill="1" applyBorder="1" applyAlignment="1">
      <alignment horizontal="right" vertical="top"/>
    </xf>
    <xf numFmtId="0" fontId="3" fillId="0" borderId="1" xfId="54" applyFont="1" applyFill="1" applyBorder="1" applyAlignment="1">
      <alignment horizontal="center"/>
    </xf>
  </cellXfs>
  <cellStyles count="58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edRascen" xfId="21" xr:uid="{00000000-0005-0000-0000-000012000000}"/>
    <cellStyle name="Normal" xfId="0" builtinId="0"/>
    <cellStyle name="Normal 2" xfId="22" xr:uid="{00000000-0005-0000-0000-000014000000}"/>
    <cellStyle name="Normal 2 2" xfId="23" xr:uid="{00000000-0005-0000-0000-000015000000}"/>
    <cellStyle name="Normal 2_Ampop 7 Eng Arm" xfId="24" xr:uid="{00000000-0005-0000-0000-000016000000}"/>
    <cellStyle name="Normal 2_Ampop 7-4" xfId="57" xr:uid="{00000000-0005-0000-0000-000017000000}"/>
    <cellStyle name="Normal 3" xfId="25" xr:uid="{00000000-0005-0000-0000-000018000000}"/>
    <cellStyle name="Normal 4" xfId="26" xr:uid="{00000000-0005-0000-0000-000019000000}"/>
    <cellStyle name="Normal 6" xfId="27" xr:uid="{00000000-0005-0000-0000-00001A000000}"/>
    <cellStyle name="Normal_Ask.zag." xfId="54" xr:uid="{00000000-0005-0000-0000-00001B000000}"/>
    <cellStyle name="Normal_Bazmaxp-Xazarav-Parpi" xfId="53" xr:uid="{00000000-0005-0000-0000-00001C000000}"/>
    <cellStyle name="Normal_Objekt.Dili v" xfId="2" xr:uid="{00000000-0005-0000-0000-00001D000000}"/>
    <cellStyle name="Normal_Sat_Objekt.Dili v" xfId="55" xr:uid="{00000000-0005-0000-0000-00001E000000}"/>
    <cellStyle name="Percent" xfId="56" builtinId="5"/>
    <cellStyle name="Percent 2" xfId="28" xr:uid="{00000000-0005-0000-0000-000020000000}"/>
    <cellStyle name="Style 1" xfId="1" xr:uid="{00000000-0005-0000-0000-000021000000}"/>
    <cellStyle name="Акцент1" xfId="29" xr:uid="{00000000-0005-0000-0000-000022000000}"/>
    <cellStyle name="Акцент2" xfId="30" xr:uid="{00000000-0005-0000-0000-000023000000}"/>
    <cellStyle name="Акцент3" xfId="31" xr:uid="{00000000-0005-0000-0000-000024000000}"/>
    <cellStyle name="Акцент4" xfId="32" xr:uid="{00000000-0005-0000-0000-000025000000}"/>
    <cellStyle name="Акцент5" xfId="33" xr:uid="{00000000-0005-0000-0000-000026000000}"/>
    <cellStyle name="Акцент6" xfId="34" xr:uid="{00000000-0005-0000-0000-000027000000}"/>
    <cellStyle name="Ввод " xfId="35" xr:uid="{00000000-0005-0000-0000-000028000000}"/>
    <cellStyle name="Вывод" xfId="36" xr:uid="{00000000-0005-0000-0000-000029000000}"/>
    <cellStyle name="Вычисление" xfId="37" xr:uid="{00000000-0005-0000-0000-00002A000000}"/>
    <cellStyle name="Заголовок 1" xfId="38" xr:uid="{00000000-0005-0000-0000-00002B000000}"/>
    <cellStyle name="Заголовок 2" xfId="39" xr:uid="{00000000-0005-0000-0000-00002C000000}"/>
    <cellStyle name="Заголовок 3" xfId="40" xr:uid="{00000000-0005-0000-0000-00002D000000}"/>
    <cellStyle name="Заголовок 4" xfId="41" xr:uid="{00000000-0005-0000-0000-00002E000000}"/>
    <cellStyle name="Итог" xfId="42" xr:uid="{00000000-0005-0000-0000-00002F000000}"/>
    <cellStyle name="Контрольная ячейка" xfId="43" xr:uid="{00000000-0005-0000-0000-000030000000}"/>
    <cellStyle name="Название" xfId="44" xr:uid="{00000000-0005-0000-0000-000031000000}"/>
    <cellStyle name="Нейтральный" xfId="45" xr:uid="{00000000-0005-0000-0000-000032000000}"/>
    <cellStyle name="Обычный_Лист1" xfId="46" xr:uid="{00000000-0005-0000-0000-000033000000}"/>
    <cellStyle name="Плохой" xfId="47" xr:uid="{00000000-0005-0000-0000-000034000000}"/>
    <cellStyle name="Пояснение" xfId="48" xr:uid="{00000000-0005-0000-0000-000035000000}"/>
    <cellStyle name="Примечание" xfId="49" xr:uid="{00000000-0005-0000-0000-000036000000}"/>
    <cellStyle name="Связанная ячейка" xfId="50" xr:uid="{00000000-0005-0000-0000-000037000000}"/>
    <cellStyle name="Текст предупреждения" xfId="51" xr:uid="{00000000-0005-0000-0000-000038000000}"/>
    <cellStyle name="Хороший" xfId="52" xr:uid="{00000000-0005-0000-0000-00003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486275" y="41757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52</xdr:row>
      <xdr:rowOff>0</xdr:rowOff>
    </xdr:from>
    <xdr:to>
      <xdr:col>2</xdr:col>
      <xdr:colOff>104775</xdr:colOff>
      <xdr:row>52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019425" y="557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60" name="Text Box 4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62" name="Text Box 42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64" name="Text Box 8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65" name="Text Box 8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66" name="Text Box 8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67" name="Text Box 8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68" name="Text Box 13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69" name="Text Box 13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486275" y="42100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76" name="Text Box 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83" name="Text Box 1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85" name="Text Box 1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90" name="Text Box 2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91" name="Text Box 2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92" name="Text Box 2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93" name="Text Box 2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94" name="Text Box 2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95" name="Text Box 2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96" name="Text Box 2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97" name="Text Box 3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98" name="Text Box 3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00" name="Text Box 3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01" name="Text Box 3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02" name="Text Box 3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03" name="Text Box 3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04" name="Text Box 3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06" name="Text Box 4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07" name="Text Box 4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08" name="Text Box 4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09" name="Text Box 5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11" name="Text Box 5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12" name="Text Box 5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13" name="Text Box 5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14" name="Text Box 5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15" name="Text Box 5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16" name="Text Box 5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17" name="Text Box 5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18" name="Text Box 6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19" name="Text Box 6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20" name="Text Box 6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21" name="Text Box 6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22" name="Text Box 6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23" name="Text Box 6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24" name="Text Box 6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25" name="Text Box 6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26" name="Text Box 6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27" name="Text Box 7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28" name="Text Box 7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29" name="Text Box 7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30" name="Text Box 7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31" name="Text Box 7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32" name="Text Box 7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33" name="Text Box 7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34" name="Text Box 7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35" name="Text Box 7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36" name="Text Box 7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37" name="Text Box 8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38" name="Text Box 8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39" name="Text Box 8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40" name="Text Box 8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41" name="Text Box 9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42" name="Text Box 9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43" name="Text Box 9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44" name="Text Box 9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45" name="Text Box 9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46" name="Text Box 9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47" name="Text Box 9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48" name="Text Box 9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49" name="Text Box 9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50" name="Text Box 9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51" name="Text Box 10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52" name="Text Box 10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53" name="Text Box 10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54" name="Text Box 10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55" name="Text Box 10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56" name="Text Box 10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57" name="Text Box 10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58" name="Text Box 10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59" name="Text Box 10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60" name="Text Box 10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61" name="Text Box 11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62" name="Text Box 11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63" name="Text Box 11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64" name="Text Box 11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65" name="Text Box 11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66" name="Text Box 11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67" name="Text Box 11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68" name="Text Box 11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69" name="Text Box 11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70" name="Text Box 11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71" name="Text Box 12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72" name="Text Box 12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73" name="Text Box 12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74" name="Text Box 12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75" name="Text Box 12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76" name="Text Box 12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77" name="Text Box 12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78" name="Text Box 12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79" name="Text Box 12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80" name="Text Box 12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81" name="Text Box 13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82" name="Text Box 13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83" name="Text Box 13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84" name="Text Box 13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85" name="Text Box 13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86" name="Text Box 137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87" name="Text Box 13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88" name="Text Box 139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89" name="Text Box 140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90" name="Text Box 14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91" name="Text Box 142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92" name="Text Box 143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93" name="Text Box 144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94" name="Text Box 145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95" name="Text Box 14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96" name="Text Box 14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97" name="Text Box 14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98" name="Text Box 149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299" name="Text Box 15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00" name="Text Box 15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01" name="Text Box 15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02" name="Text Box 15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03" name="Text Box 15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04" name="Text Box 15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05" name="Text Box 15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06" name="Text Box 15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52</xdr:row>
      <xdr:rowOff>0</xdr:rowOff>
    </xdr:from>
    <xdr:to>
      <xdr:col>3</xdr:col>
      <xdr:colOff>123825</xdr:colOff>
      <xdr:row>52</xdr:row>
      <xdr:rowOff>28575</xdr:rowOff>
    </xdr:to>
    <xdr:sp macro="" textlink="">
      <xdr:nvSpPr>
        <xdr:cNvPr id="307" name="Text Box 15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505200" y="42090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76200</xdr:colOff>
      <xdr:row>52</xdr:row>
      <xdr:rowOff>28575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486275" y="42443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18" name="Text Box 1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20" name="Text Box 1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23" name="Text Box 1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24" name="Text Box 1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25" name="Text Box 2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27" name="Text Box 2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28" name="Text Box 23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29" name="Text Box 24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30" name="Text Box 25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31" name="Text Box 26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32" name="Text Box 2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33" name="Text Box 2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34" name="Text Box 2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35" name="Text Box 30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36" name="Text Box 3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38" name="Text Box 3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39" name="Text Box 3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40" name="Text Box 3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42" name="Text Box 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44" name="Text Box 4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45" name="Text Box 48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46" name="Text Box 49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47" name="Text Box 50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49" name="Text Box 5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50" name="Text Box 5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51" name="Text Box 5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52" name="Text Box 5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53" name="Text Box 5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54" name="Text Box 5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55" name="Text Box 5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56" name="Text Box 6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57" name="Text Box 6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58" name="Text Box 6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59" name="Text Box 6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60" name="Text Box 6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61" name="Text Box 6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62" name="Text Box 6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63" name="Text Box 6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64" name="Text Box 69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65" name="Text Box 70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66" name="Text Box 7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67" name="Text Box 7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68" name="Text Box 7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69" name="Text Box 7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70" name="Text Box 75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71" name="Text Box 76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72" name="Text Box 7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73" name="Text Box 7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74" name="Text Box 79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75" name="Text Box 80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76" name="Text Box 8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77" name="Text Box 82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78" name="Text Box 89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79" name="Text Box 90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80" name="Text Box 9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81" name="Text Box 92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82" name="Text Box 93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83" name="Text Box 94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84" name="Text Box 9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85" name="Text Box 9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86" name="Text Box 9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87" name="Text Box 9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88" name="Text Box 99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89" name="Text Box 10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90" name="Text Box 10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91" name="Text Box 10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92" name="Text Box 10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93" name="Text Box 10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94" name="Text Box 105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95" name="Text Box 106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96" name="Text Box 10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97" name="Text Box 10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98" name="Text Box 109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399" name="Text Box 110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00" name="Text Box 11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01" name="Text Box 11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02" name="Text Box 113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03" name="Text Box 114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04" name="Text Box 115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05" name="Text Box 116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06" name="Text Box 117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07" name="Text Box 11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08" name="Text Box 119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09" name="Text Box 120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10" name="Text Box 12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11" name="Text Box 12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12" name="Text Box 123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13" name="Text Box 124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14" name="Text Box 125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15" name="Text Box 12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16" name="Text Box 12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17" name="Text Box 12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18" name="Text Box 129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19" name="Text Box 130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20" name="Text Box 13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21" name="Text Box 13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22" name="Text Box 13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23" name="Text Box 13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24" name="Text Box 137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25" name="Text Box 138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26" name="Text Box 139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27" name="Text Box 140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28" name="Text Box 14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29" name="Text Box 142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30" name="Text Box 143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31" name="Text Box 144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32" name="Text Box 145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33" name="Text Box 146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34" name="Text Box 14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35" name="Text Box 14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36" name="Text Box 149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37" name="Text Box 150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38" name="Text Box 15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39" name="Text Box 15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40" name="Text Box 153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41" name="Text Box 154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42" name="Text Box 155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43" name="Text Box 156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44" name="Text Box 157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28575</xdr:rowOff>
    </xdr:to>
    <xdr:sp macro="" textlink="">
      <xdr:nvSpPr>
        <xdr:cNvPr id="445" name="Text Box 15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2447925</xdr:colOff>
      <xdr:row>49</xdr:row>
      <xdr:rowOff>114300</xdr:rowOff>
    </xdr:from>
    <xdr:to>
      <xdr:col>1</xdr:col>
      <xdr:colOff>3296771</xdr:colOff>
      <xdr:row>51</xdr:row>
      <xdr:rowOff>47064</xdr:rowOff>
    </xdr:to>
    <xdr:pic>
      <xdr:nvPicPr>
        <xdr:cNvPr id="446" name="Picture 2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38450" y="13649325"/>
          <a:ext cx="848846" cy="351864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1"/>
  <sheetViews>
    <sheetView tabSelected="1" view="pageBreakPreview" topLeftCell="A28" zoomScaleNormal="100" zoomScaleSheetLayoutView="100" workbookViewId="0">
      <selection activeCell="P47" sqref="P47"/>
    </sheetView>
  </sheetViews>
  <sheetFormatPr defaultRowHeight="13.5" x14ac:dyDescent="0.25"/>
  <cols>
    <col min="1" max="1" width="5.85546875" style="19" customWidth="1"/>
    <col min="2" max="2" width="53.42578125" style="19" customWidth="1"/>
    <col min="3" max="3" width="7" style="19" customWidth="1"/>
    <col min="4" max="4" width="8.140625" style="19" customWidth="1"/>
    <col min="5" max="5" width="9" style="19" customWidth="1"/>
    <col min="6" max="6" width="14.42578125" style="19" customWidth="1"/>
    <col min="7" max="7" width="12.140625" style="5" customWidth="1"/>
    <col min="8" max="8" width="11.42578125" style="5" bestFit="1" customWidth="1"/>
    <col min="9" max="9" width="12" style="5" bestFit="1" customWidth="1"/>
    <col min="10" max="10" width="10.28515625" style="5" bestFit="1" customWidth="1"/>
    <col min="11" max="16384" width="9.140625" style="5"/>
  </cols>
  <sheetData>
    <row r="1" spans="1:12" s="14" customFormat="1" ht="16.5" x14ac:dyDescent="0.25">
      <c r="A1" s="76" t="s">
        <v>55</v>
      </c>
      <c r="B1" s="76"/>
      <c r="C1" s="76"/>
      <c r="D1" s="76"/>
      <c r="E1" s="76"/>
      <c r="F1" s="76"/>
      <c r="G1" s="76"/>
    </row>
    <row r="2" spans="1:12" s="14" customFormat="1" ht="60" customHeight="1" x14ac:dyDescent="0.25">
      <c r="A2" s="76" t="s">
        <v>14</v>
      </c>
      <c r="B2" s="76"/>
      <c r="C2" s="76"/>
      <c r="D2" s="76"/>
      <c r="E2" s="76"/>
      <c r="F2" s="76"/>
      <c r="G2" s="76"/>
    </row>
    <row r="3" spans="1:12" s="12" customFormat="1" x14ac:dyDescent="0.25">
      <c r="A3" s="77"/>
      <c r="B3" s="77"/>
      <c r="C3" s="77"/>
      <c r="D3" s="77"/>
      <c r="E3" s="77"/>
      <c r="F3" s="77"/>
    </row>
    <row r="4" spans="1:12" s="13" customFormat="1" x14ac:dyDescent="0.25">
      <c r="A4" s="78"/>
      <c r="B4" s="77"/>
      <c r="C4" s="77"/>
      <c r="D4" s="77"/>
      <c r="E4" s="77"/>
      <c r="F4" s="77"/>
      <c r="G4" s="12"/>
    </row>
    <row r="5" spans="1:12" s="12" customFormat="1" ht="14.25" customHeight="1" x14ac:dyDescent="0.25">
      <c r="A5" s="79"/>
      <c r="B5" s="79"/>
      <c r="C5" s="79"/>
      <c r="D5" s="79"/>
      <c r="E5" s="80"/>
      <c r="F5" s="81"/>
    </row>
    <row r="6" spans="1:12" s="11" customFormat="1" ht="96.75" x14ac:dyDescent="0.25">
      <c r="A6" s="49" t="s">
        <v>0</v>
      </c>
      <c r="B6" s="49" t="s">
        <v>5</v>
      </c>
      <c r="C6" s="46" t="s">
        <v>6</v>
      </c>
      <c r="D6" s="48" t="s">
        <v>7</v>
      </c>
      <c r="E6" s="48" t="s">
        <v>8</v>
      </c>
      <c r="F6" s="48" t="s">
        <v>9</v>
      </c>
      <c r="G6" s="46" t="s">
        <v>56</v>
      </c>
    </row>
    <row r="7" spans="1:12" s="20" customFormat="1" ht="15" customHeigh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</row>
    <row r="8" spans="1:12" s="47" customFormat="1" ht="15" customHeight="1" x14ac:dyDescent="0.25">
      <c r="A8" s="52" t="s">
        <v>51</v>
      </c>
      <c r="B8" s="54" t="s">
        <v>16</v>
      </c>
      <c r="C8" s="9"/>
      <c r="D8" s="10"/>
      <c r="E8" s="9"/>
      <c r="F8" s="9"/>
      <c r="G8" s="9"/>
    </row>
    <row r="9" spans="1:12" s="7" customFormat="1" ht="33" customHeight="1" x14ac:dyDescent="0.25">
      <c r="A9" s="25">
        <v>1</v>
      </c>
      <c r="B9" s="26" t="s">
        <v>15</v>
      </c>
      <c r="C9" s="27" t="s">
        <v>4</v>
      </c>
      <c r="D9" s="27">
        <v>10622.7</v>
      </c>
      <c r="E9" s="29">
        <v>0.83948990371897103</v>
      </c>
      <c r="F9" s="29">
        <f>+D9*E9</f>
        <v>8917.6494002355139</v>
      </c>
      <c r="G9" s="60"/>
      <c r="H9" s="55"/>
    </row>
    <row r="10" spans="1:12" s="30" customFormat="1" ht="40.5" x14ac:dyDescent="0.25">
      <c r="A10" s="61">
        <v>2</v>
      </c>
      <c r="B10" s="26" t="s">
        <v>17</v>
      </c>
      <c r="C10" s="61" t="s">
        <v>4</v>
      </c>
      <c r="D10" s="61">
        <v>670</v>
      </c>
      <c r="E10" s="62">
        <v>6.0935735779404672</v>
      </c>
      <c r="F10" s="29">
        <f t="shared" ref="F10:F46" si="0">+D10*E10</f>
        <v>4082.6942972201132</v>
      </c>
      <c r="G10" s="63"/>
      <c r="H10" s="7"/>
    </row>
    <row r="11" spans="1:12" s="33" customFormat="1" x14ac:dyDescent="0.25">
      <c r="A11" s="44">
        <v>3</v>
      </c>
      <c r="B11" s="24" t="s">
        <v>48</v>
      </c>
      <c r="C11" s="64"/>
      <c r="D11" s="65"/>
      <c r="E11" s="51"/>
      <c r="F11" s="29"/>
      <c r="G11" s="51"/>
      <c r="H11" s="7"/>
    </row>
    <row r="12" spans="1:12" s="1" customFormat="1" ht="16.5" x14ac:dyDescent="0.3">
      <c r="A12" s="25" t="s">
        <v>19</v>
      </c>
      <c r="B12" s="26" t="s">
        <v>20</v>
      </c>
      <c r="C12" s="27" t="s">
        <v>4</v>
      </c>
      <c r="D12" s="27">
        <v>420</v>
      </c>
      <c r="E12" s="28">
        <v>3.2896295772868727</v>
      </c>
      <c r="F12" s="29">
        <f t="shared" si="0"/>
        <v>1381.6444224604866</v>
      </c>
      <c r="G12" s="66"/>
      <c r="H12" s="55"/>
    </row>
    <row r="13" spans="1:12" s="30" customFormat="1" x14ac:dyDescent="0.25">
      <c r="A13" s="61" t="s">
        <v>21</v>
      </c>
      <c r="B13" s="26" t="s">
        <v>22</v>
      </c>
      <c r="C13" s="61" t="s">
        <v>4</v>
      </c>
      <c r="D13" s="61">
        <v>420</v>
      </c>
      <c r="E13" s="62">
        <v>7.6169669724255833</v>
      </c>
      <c r="F13" s="29">
        <f t="shared" si="0"/>
        <v>3199.1261284187449</v>
      </c>
      <c r="G13" s="63"/>
      <c r="H13" s="7"/>
    </row>
    <row r="14" spans="1:12" s="16" customFormat="1" ht="41.25" customHeight="1" x14ac:dyDescent="0.25">
      <c r="A14" s="23">
        <v>4</v>
      </c>
      <c r="B14" s="26" t="s">
        <v>18</v>
      </c>
      <c r="C14" s="22" t="s">
        <v>3</v>
      </c>
      <c r="D14" s="31">
        <v>65</v>
      </c>
      <c r="E14" s="32">
        <v>0.9906513843132293</v>
      </c>
      <c r="F14" s="29">
        <f t="shared" si="0"/>
        <v>64.392339980359907</v>
      </c>
      <c r="G14" s="67"/>
      <c r="H14" s="7"/>
    </row>
    <row r="15" spans="1:12" s="8" customFormat="1" ht="16.5" x14ac:dyDescent="0.3">
      <c r="A15" s="25">
        <v>5</v>
      </c>
      <c r="B15" s="26" t="s">
        <v>24</v>
      </c>
      <c r="C15" s="27" t="s">
        <v>3</v>
      </c>
      <c r="D15" s="37">
        <v>225</v>
      </c>
      <c r="E15" s="29">
        <v>55.127276751255629</v>
      </c>
      <c r="F15" s="29">
        <f t="shared" si="0"/>
        <v>12403.637269032517</v>
      </c>
      <c r="G15" s="68"/>
      <c r="H15" s="7"/>
      <c r="L15" s="34"/>
    </row>
    <row r="16" spans="1:12" s="1" customFormat="1" ht="16.5" x14ac:dyDescent="0.3">
      <c r="A16" s="25">
        <v>6</v>
      </c>
      <c r="B16" s="26" t="s">
        <v>23</v>
      </c>
      <c r="C16" s="27" t="s">
        <v>4</v>
      </c>
      <c r="D16" s="35">
        <v>10622.7</v>
      </c>
      <c r="E16" s="29">
        <v>6.5754495679497698</v>
      </c>
      <c r="F16" s="29">
        <f t="shared" si="0"/>
        <v>69849.028125460027</v>
      </c>
      <c r="G16" s="66"/>
      <c r="H16" s="7"/>
    </row>
    <row r="17" spans="1:9" s="58" customFormat="1" ht="16.5" x14ac:dyDescent="0.2">
      <c r="A17" s="23"/>
      <c r="B17" s="85" t="s">
        <v>57</v>
      </c>
      <c r="C17" s="85"/>
      <c r="D17" s="85"/>
      <c r="E17" s="85"/>
      <c r="F17" s="56">
        <f>+SUM(F9:F16)</f>
        <v>99898.171982807762</v>
      </c>
      <c r="G17" s="57">
        <f>+ROUND(F17*100/$F$48,3)</f>
        <v>73.198999999999998</v>
      </c>
      <c r="H17" s="15"/>
    </row>
    <row r="18" spans="1:9" s="47" customFormat="1" ht="14.25" x14ac:dyDescent="0.25">
      <c r="A18" s="53" t="s">
        <v>52</v>
      </c>
      <c r="B18" s="54" t="s">
        <v>25</v>
      </c>
      <c r="C18" s="9"/>
      <c r="D18" s="10"/>
      <c r="E18" s="9"/>
      <c r="F18" s="29"/>
      <c r="G18" s="9"/>
      <c r="H18" s="7"/>
    </row>
    <row r="19" spans="1:9" s="7" customFormat="1" ht="56.25" customHeight="1" x14ac:dyDescent="0.25">
      <c r="A19" s="25">
        <v>1</v>
      </c>
      <c r="B19" s="26" t="s">
        <v>26</v>
      </c>
      <c r="C19" s="27" t="s">
        <v>1</v>
      </c>
      <c r="D19" s="27">
        <v>72</v>
      </c>
      <c r="E19" s="29">
        <v>0.95992490063499103</v>
      </c>
      <c r="F19" s="29">
        <f t="shared" si="0"/>
        <v>69.114592845719358</v>
      </c>
      <c r="G19" s="60"/>
      <c r="H19" s="55"/>
    </row>
    <row r="20" spans="1:9" s="7" customFormat="1" ht="56.25" customHeight="1" x14ac:dyDescent="0.25">
      <c r="A20" s="39">
        <v>2</v>
      </c>
      <c r="B20" s="40" t="s">
        <v>27</v>
      </c>
      <c r="C20" s="27" t="s">
        <v>4</v>
      </c>
      <c r="D20" s="27">
        <v>4160</v>
      </c>
      <c r="E20" s="29">
        <v>0.16578682495733849</v>
      </c>
      <c r="F20" s="29">
        <f t="shared" si="0"/>
        <v>689.67319182252811</v>
      </c>
      <c r="G20" s="60"/>
      <c r="H20" s="55"/>
      <c r="I20" s="18"/>
    </row>
    <row r="21" spans="1:9" s="8" customFormat="1" ht="16.5" x14ac:dyDescent="0.3">
      <c r="A21" s="25">
        <v>3</v>
      </c>
      <c r="B21" s="26" t="s">
        <v>13</v>
      </c>
      <c r="C21" s="27" t="s">
        <v>4</v>
      </c>
      <c r="D21" s="35">
        <v>4160</v>
      </c>
      <c r="E21" s="29">
        <v>1.4986189801988747</v>
      </c>
      <c r="F21" s="29">
        <f t="shared" si="0"/>
        <v>6234.2549576273186</v>
      </c>
      <c r="G21" s="69"/>
      <c r="H21" s="7"/>
    </row>
    <row r="22" spans="1:9" s="58" customFormat="1" ht="16.5" x14ac:dyDescent="0.2">
      <c r="A22" s="23"/>
      <c r="B22" s="85" t="s">
        <v>58</v>
      </c>
      <c r="C22" s="85"/>
      <c r="D22" s="85"/>
      <c r="E22" s="85"/>
      <c r="F22" s="56">
        <f>+SUM(F19:F21)</f>
        <v>6993.0427422955663</v>
      </c>
      <c r="G22" s="57">
        <f>+ROUND(F22*100/$F$48,3)</f>
        <v>5.1239999999999997</v>
      </c>
      <c r="H22" s="15"/>
    </row>
    <row r="23" spans="1:9" s="47" customFormat="1" ht="14.25" x14ac:dyDescent="0.25">
      <c r="A23" s="53" t="s">
        <v>53</v>
      </c>
      <c r="B23" s="54" t="s">
        <v>12</v>
      </c>
      <c r="C23" s="9"/>
      <c r="D23" s="10"/>
      <c r="E23" s="9"/>
      <c r="F23" s="29"/>
      <c r="G23" s="9"/>
      <c r="H23" s="7"/>
    </row>
    <row r="24" spans="1:9" s="7" customFormat="1" ht="39" customHeight="1" x14ac:dyDescent="0.25">
      <c r="A24" s="25">
        <v>1</v>
      </c>
      <c r="B24" s="26" t="s">
        <v>28</v>
      </c>
      <c r="C24" s="27" t="s">
        <v>1</v>
      </c>
      <c r="D24" s="27">
        <v>30</v>
      </c>
      <c r="E24" s="29">
        <v>1.4225144750079417</v>
      </c>
      <c r="F24" s="29">
        <f t="shared" si="0"/>
        <v>42.675434250238254</v>
      </c>
      <c r="G24" s="60"/>
      <c r="H24" s="55"/>
    </row>
    <row r="25" spans="1:9" s="1" customFormat="1" ht="16.5" x14ac:dyDescent="0.3">
      <c r="A25" s="25">
        <v>2</v>
      </c>
      <c r="B25" s="26" t="s">
        <v>49</v>
      </c>
      <c r="C25" s="27" t="s">
        <v>4</v>
      </c>
      <c r="D25" s="35">
        <v>1470</v>
      </c>
      <c r="E25" s="38">
        <v>6.7498190417364837E-2</v>
      </c>
      <c r="F25" s="29">
        <f t="shared" si="0"/>
        <v>99.222339913526312</v>
      </c>
      <c r="G25" s="66"/>
      <c r="H25" s="7"/>
    </row>
    <row r="26" spans="1:9" s="1" customFormat="1" ht="16.5" x14ac:dyDescent="0.3">
      <c r="A26" s="25">
        <v>3</v>
      </c>
      <c r="B26" s="26" t="s">
        <v>29</v>
      </c>
      <c r="C26" s="27" t="s">
        <v>4</v>
      </c>
      <c r="D26" s="27">
        <v>197</v>
      </c>
      <c r="E26" s="28">
        <v>1.8991668546891571</v>
      </c>
      <c r="F26" s="29">
        <f t="shared" si="0"/>
        <v>374.13587037376396</v>
      </c>
      <c r="G26" s="66"/>
      <c r="H26" s="7"/>
    </row>
    <row r="27" spans="1:9" s="1" customFormat="1" ht="16.5" x14ac:dyDescent="0.3">
      <c r="A27" s="25">
        <v>4</v>
      </c>
      <c r="B27" s="26" t="s">
        <v>23</v>
      </c>
      <c r="C27" s="27" t="s">
        <v>4</v>
      </c>
      <c r="D27" s="35">
        <v>1470</v>
      </c>
      <c r="E27" s="29">
        <v>6.5112398974065737</v>
      </c>
      <c r="F27" s="29">
        <f t="shared" si="0"/>
        <v>9571.5226491876638</v>
      </c>
      <c r="G27" s="66"/>
      <c r="H27" s="7"/>
    </row>
    <row r="28" spans="1:9" s="58" customFormat="1" ht="16.5" x14ac:dyDescent="0.2">
      <c r="A28" s="23"/>
      <c r="B28" s="85" t="s">
        <v>59</v>
      </c>
      <c r="C28" s="85"/>
      <c r="D28" s="85"/>
      <c r="E28" s="85"/>
      <c r="F28" s="56">
        <f>+SUM(F24:F27)</f>
        <v>10087.556293725193</v>
      </c>
      <c r="G28" s="57">
        <f>+ROUND(F28*100/$F$48,3)</f>
        <v>7.3920000000000003</v>
      </c>
      <c r="H28" s="15"/>
    </row>
    <row r="29" spans="1:9" s="47" customFormat="1" ht="14.25" x14ac:dyDescent="0.25">
      <c r="A29" s="53" t="s">
        <v>54</v>
      </c>
      <c r="B29" s="54" t="s">
        <v>30</v>
      </c>
      <c r="C29" s="9"/>
      <c r="D29" s="10"/>
      <c r="E29" s="9"/>
      <c r="F29" s="29"/>
      <c r="G29" s="9"/>
      <c r="H29" s="7"/>
    </row>
    <row r="30" spans="1:9" s="47" customFormat="1" x14ac:dyDescent="0.25">
      <c r="A30" s="9">
        <v>1</v>
      </c>
      <c r="B30" s="70" t="s">
        <v>31</v>
      </c>
      <c r="C30" s="9"/>
      <c r="D30" s="10"/>
      <c r="E30" s="9"/>
      <c r="F30" s="29"/>
      <c r="G30" s="9"/>
      <c r="H30" s="7"/>
    </row>
    <row r="31" spans="1:9" s="2" customFormat="1" ht="39.75" customHeight="1" x14ac:dyDescent="0.25">
      <c r="A31" s="87"/>
      <c r="B31" s="71" t="s">
        <v>32</v>
      </c>
      <c r="C31" s="27" t="s">
        <v>33</v>
      </c>
      <c r="D31" s="27">
        <v>78</v>
      </c>
      <c r="E31" s="29">
        <v>10.469217788402524</v>
      </c>
      <c r="F31" s="29">
        <f t="shared" si="0"/>
        <v>816.59898749539684</v>
      </c>
      <c r="G31" s="4"/>
      <c r="H31" s="7"/>
    </row>
    <row r="32" spans="1:9" s="8" customFormat="1" ht="16.5" x14ac:dyDescent="0.3">
      <c r="A32" s="87"/>
      <c r="B32" s="72" t="s">
        <v>34</v>
      </c>
      <c r="C32" s="27" t="s">
        <v>10</v>
      </c>
      <c r="D32" s="37">
        <v>312</v>
      </c>
      <c r="E32" s="29">
        <v>3.265456402741461</v>
      </c>
      <c r="F32" s="29">
        <f t="shared" si="0"/>
        <v>1018.8223976553359</v>
      </c>
      <c r="G32" s="68"/>
      <c r="H32" s="7"/>
      <c r="I32" s="17"/>
    </row>
    <row r="33" spans="1:12" s="8" customFormat="1" ht="16.5" x14ac:dyDescent="0.3">
      <c r="A33" s="87"/>
      <c r="B33" s="72" t="s">
        <v>35</v>
      </c>
      <c r="C33" s="27" t="s">
        <v>1</v>
      </c>
      <c r="D33" s="36">
        <v>8.19</v>
      </c>
      <c r="E33" s="29">
        <v>57.559052628911211</v>
      </c>
      <c r="F33" s="29">
        <f t="shared" si="0"/>
        <v>471.4086410307828</v>
      </c>
      <c r="G33" s="73"/>
      <c r="H33" s="7"/>
    </row>
    <row r="34" spans="1:12" s="8" customFormat="1" ht="16.5" x14ac:dyDescent="0.3">
      <c r="A34" s="87"/>
      <c r="B34" s="74" t="s">
        <v>36</v>
      </c>
      <c r="C34" s="27" t="s">
        <v>2</v>
      </c>
      <c r="D34" s="27">
        <v>8</v>
      </c>
      <c r="E34" s="29">
        <v>26.923668809411339</v>
      </c>
      <c r="F34" s="29">
        <f t="shared" si="0"/>
        <v>215.38935047529071</v>
      </c>
      <c r="G34" s="68"/>
      <c r="H34" s="7"/>
    </row>
    <row r="35" spans="1:12" s="8" customFormat="1" ht="16.5" x14ac:dyDescent="0.3">
      <c r="A35" s="87"/>
      <c r="B35" s="74" t="s">
        <v>43</v>
      </c>
      <c r="C35" s="27" t="s">
        <v>4</v>
      </c>
      <c r="D35" s="37">
        <v>3.9550000000000001</v>
      </c>
      <c r="E35" s="29">
        <v>80.771006428234017</v>
      </c>
      <c r="F35" s="29">
        <f t="shared" si="0"/>
        <v>319.44933042366551</v>
      </c>
      <c r="G35" s="68"/>
      <c r="H35" s="7"/>
    </row>
    <row r="36" spans="1:12" s="2" customFormat="1" ht="16.5" x14ac:dyDescent="0.3">
      <c r="A36" s="87"/>
      <c r="B36" s="74" t="s">
        <v>37</v>
      </c>
      <c r="C36" s="27" t="s">
        <v>2</v>
      </c>
      <c r="D36" s="27">
        <v>28</v>
      </c>
      <c r="E36" s="29">
        <v>28.846788010083579</v>
      </c>
      <c r="F36" s="29">
        <f t="shared" si="0"/>
        <v>807.71006428234023</v>
      </c>
      <c r="G36" s="68"/>
      <c r="H36" s="7"/>
    </row>
    <row r="37" spans="1:12" s="2" customFormat="1" ht="16.5" x14ac:dyDescent="0.3">
      <c r="A37" s="87"/>
      <c r="B37" s="74" t="s">
        <v>37</v>
      </c>
      <c r="C37" s="27" t="s">
        <v>2</v>
      </c>
      <c r="D37" s="27">
        <v>23</v>
      </c>
      <c r="E37" s="29">
        <v>26.923668809411339</v>
      </c>
      <c r="F37" s="29">
        <f t="shared" si="0"/>
        <v>619.24438261646083</v>
      </c>
      <c r="G37" s="68"/>
      <c r="H37" s="7"/>
    </row>
    <row r="38" spans="1:12" s="2" customFormat="1" ht="16.5" x14ac:dyDescent="0.3">
      <c r="A38" s="87"/>
      <c r="B38" s="74" t="s">
        <v>39</v>
      </c>
      <c r="C38" s="27" t="s">
        <v>2</v>
      </c>
      <c r="D38" s="27">
        <v>17</v>
      </c>
      <c r="E38" s="29">
        <v>28.846788010083579</v>
      </c>
      <c r="F38" s="29">
        <f t="shared" si="0"/>
        <v>490.39539617142083</v>
      </c>
      <c r="G38" s="68"/>
      <c r="H38" s="7"/>
    </row>
    <row r="39" spans="1:12" s="2" customFormat="1" ht="16.5" x14ac:dyDescent="0.25">
      <c r="A39" s="87"/>
      <c r="B39" s="74" t="s">
        <v>38</v>
      </c>
      <c r="C39" s="27" t="s">
        <v>2</v>
      </c>
      <c r="D39" s="27">
        <v>22</v>
      </c>
      <c r="E39" s="29">
        <v>28.846788010083579</v>
      </c>
      <c r="F39" s="29">
        <f t="shared" si="0"/>
        <v>634.62933622183868</v>
      </c>
      <c r="G39" s="4"/>
      <c r="H39" s="7"/>
    </row>
    <row r="40" spans="1:12" s="2" customFormat="1" ht="16.5" x14ac:dyDescent="0.25">
      <c r="A40" s="87"/>
      <c r="B40" s="74" t="s">
        <v>40</v>
      </c>
      <c r="C40" s="27" t="s">
        <v>4</v>
      </c>
      <c r="D40" s="36">
        <v>0.73499999999999999</v>
      </c>
      <c r="E40" s="29">
        <v>80.771006428234017</v>
      </c>
      <c r="F40" s="29">
        <f t="shared" si="0"/>
        <v>59.366689724752</v>
      </c>
      <c r="G40" s="4"/>
      <c r="H40" s="7"/>
    </row>
    <row r="41" spans="1:12" s="47" customFormat="1" x14ac:dyDescent="0.25">
      <c r="A41" s="9">
        <v>2</v>
      </c>
      <c r="B41" s="70" t="s">
        <v>41</v>
      </c>
      <c r="C41" s="9"/>
      <c r="D41" s="9"/>
      <c r="E41" s="9"/>
      <c r="F41" s="29"/>
      <c r="G41" s="9"/>
      <c r="H41" s="7"/>
    </row>
    <row r="42" spans="1:12" s="42" customFormat="1" ht="50.25" customHeight="1" x14ac:dyDescent="0.25">
      <c r="A42" s="39"/>
      <c r="B42" s="40" t="s">
        <v>42</v>
      </c>
      <c r="C42" s="39" t="s">
        <v>4</v>
      </c>
      <c r="D42" s="39">
        <v>435.2</v>
      </c>
      <c r="E42" s="41">
        <v>10.499972890313849</v>
      </c>
      <c r="F42" s="29">
        <f t="shared" si="0"/>
        <v>4569.5882018645871</v>
      </c>
      <c r="G42" s="39"/>
      <c r="H42" s="7"/>
    </row>
    <row r="43" spans="1:12" s="8" customFormat="1" ht="27" x14ac:dyDescent="0.3">
      <c r="A43" s="25">
        <v>3</v>
      </c>
      <c r="B43" s="26" t="s">
        <v>47</v>
      </c>
      <c r="C43" s="27" t="s">
        <v>3</v>
      </c>
      <c r="D43" s="37">
        <v>29.406719999999996</v>
      </c>
      <c r="E43" s="29">
        <v>55.127276751255629</v>
      </c>
      <c r="F43" s="29">
        <f t="shared" si="0"/>
        <v>1621.1123917866837</v>
      </c>
      <c r="G43" s="68"/>
      <c r="H43" s="7"/>
      <c r="L43" s="34"/>
    </row>
    <row r="44" spans="1:12" s="42" customFormat="1" x14ac:dyDescent="0.25">
      <c r="A44" s="39">
        <v>4</v>
      </c>
      <c r="B44" s="70" t="s">
        <v>46</v>
      </c>
      <c r="C44" s="39"/>
      <c r="D44" s="39"/>
      <c r="E44" s="41"/>
      <c r="F44" s="29"/>
      <c r="G44" s="39"/>
      <c r="H44" s="7"/>
    </row>
    <row r="45" spans="1:12" s="45" customFormat="1" ht="41.25" customHeight="1" x14ac:dyDescent="0.25">
      <c r="A45" s="39"/>
      <c r="B45" s="24" t="s">
        <v>50</v>
      </c>
      <c r="C45" s="43" t="s">
        <v>44</v>
      </c>
      <c r="D45" s="43">
        <v>190</v>
      </c>
      <c r="E45" s="29">
        <v>2.9568701168799802</v>
      </c>
      <c r="F45" s="29">
        <f t="shared" si="0"/>
        <v>561.80532220719624</v>
      </c>
      <c r="G45" s="75"/>
      <c r="H45" s="7"/>
    </row>
    <row r="46" spans="1:12" s="45" customFormat="1" ht="27" x14ac:dyDescent="0.25">
      <c r="A46" s="39"/>
      <c r="B46" s="24" t="s">
        <v>45</v>
      </c>
      <c r="C46" s="43" t="s">
        <v>44</v>
      </c>
      <c r="D46" s="43">
        <v>270</v>
      </c>
      <c r="E46" s="29">
        <v>26.999502818267842</v>
      </c>
      <c r="F46" s="29">
        <f t="shared" si="0"/>
        <v>7289.8657609323172</v>
      </c>
      <c r="G46" s="75"/>
      <c r="H46" s="7"/>
    </row>
    <row r="47" spans="1:12" s="58" customFormat="1" ht="16.5" x14ac:dyDescent="0.2">
      <c r="A47" s="23"/>
      <c r="B47" s="85" t="s">
        <v>60</v>
      </c>
      <c r="C47" s="85"/>
      <c r="D47" s="85"/>
      <c r="E47" s="85"/>
      <c r="F47" s="56">
        <f>+SUM(F31:F46)</f>
        <v>19495.386252888067</v>
      </c>
      <c r="G47" s="57">
        <f>+ROUND(F47*100/$F$48,3)</f>
        <v>14.285</v>
      </c>
      <c r="H47" s="15"/>
    </row>
    <row r="48" spans="1:12" s="58" customFormat="1" ht="16.5" x14ac:dyDescent="0.2">
      <c r="A48" s="3"/>
      <c r="B48" s="86" t="s">
        <v>61</v>
      </c>
      <c r="C48" s="86"/>
      <c r="D48" s="86"/>
      <c r="E48" s="86"/>
      <c r="F48" s="57">
        <f>+SUM(F9:F47)/2</f>
        <v>136474.1572717166</v>
      </c>
      <c r="G48" s="57">
        <f>+SUM(G9:G47)</f>
        <v>99.999999999999986</v>
      </c>
      <c r="H48" s="59">
        <v>136474.1572717166</v>
      </c>
    </row>
    <row r="49" spans="1:7" x14ac:dyDescent="0.25">
      <c r="A49" s="82" t="s">
        <v>62</v>
      </c>
      <c r="B49" s="82"/>
      <c r="C49" s="82"/>
      <c r="D49" s="82"/>
      <c r="E49" s="82"/>
      <c r="F49" s="82"/>
      <c r="G49" s="82"/>
    </row>
    <row r="50" spans="1:7" ht="16.5" x14ac:dyDescent="0.25">
      <c r="A50" s="83"/>
      <c r="B50" s="83"/>
      <c r="C50" s="83"/>
      <c r="D50" s="83"/>
      <c r="E50" s="83"/>
      <c r="F50" s="83"/>
      <c r="G50" s="16"/>
    </row>
    <row r="51" spans="1:7" s="2" customFormat="1" ht="16.5" x14ac:dyDescent="0.2">
      <c r="A51" s="84" t="s">
        <v>11</v>
      </c>
      <c r="B51" s="84"/>
      <c r="C51" s="84"/>
      <c r="D51" s="84"/>
      <c r="E51" s="84"/>
      <c r="F51" s="84"/>
      <c r="G51" s="84"/>
    </row>
    <row r="52" spans="1:7" ht="16.5" x14ac:dyDescent="0.25">
      <c r="A52" s="50"/>
      <c r="B52" s="50"/>
      <c r="C52" s="50"/>
      <c r="D52" s="50"/>
      <c r="E52" s="50"/>
      <c r="F52" s="50"/>
      <c r="G52" s="2"/>
    </row>
    <row r="59" spans="1:7" ht="12.75" customHeight="1" x14ac:dyDescent="0.25">
      <c r="A59" s="5"/>
      <c r="B59" s="5"/>
      <c r="C59" s="21"/>
      <c r="D59" s="21"/>
      <c r="E59" s="5"/>
      <c r="F59" s="5"/>
    </row>
    <row r="60" spans="1:7" x14ac:dyDescent="0.25">
      <c r="A60" s="5"/>
      <c r="B60" s="5"/>
      <c r="C60" s="5"/>
      <c r="D60" s="5"/>
      <c r="E60" s="5"/>
      <c r="F60" s="5"/>
    </row>
    <row r="61" spans="1:7" ht="12.75" customHeight="1" x14ac:dyDescent="0.25">
      <c r="A61" s="5"/>
      <c r="B61" s="6"/>
      <c r="C61" s="5"/>
      <c r="D61" s="5"/>
      <c r="E61" s="5"/>
      <c r="F61" s="5"/>
    </row>
  </sheetData>
  <mergeCells count="15">
    <mergeCell ref="A49:G49"/>
    <mergeCell ref="A50:F50"/>
    <mergeCell ref="A51:G51"/>
    <mergeCell ref="B17:E17"/>
    <mergeCell ref="B22:E22"/>
    <mergeCell ref="B28:E28"/>
    <mergeCell ref="B47:E47"/>
    <mergeCell ref="B48:E48"/>
    <mergeCell ref="A31:A40"/>
    <mergeCell ref="A1:G1"/>
    <mergeCell ref="A3:F3"/>
    <mergeCell ref="A4:F4"/>
    <mergeCell ref="A5:D5"/>
    <mergeCell ref="E5:F5"/>
    <mergeCell ref="A2:G2"/>
  </mergeCells>
  <pageMargins left="0.42" right="0.13" top="0.25" bottom="0.06" header="0.11" footer="0.06"/>
  <pageSetup paperSize="9" orientation="portrait" r:id="rId1"/>
  <headerFooter alignWithMargins="0">
    <oddHeader xml:space="preserve">&amp;R
</oddHeader>
  </headerFooter>
  <rowBreaks count="1" manualBreakCount="1">
    <brk id="2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2026-03-20T09:29:52Z</cp:lastPrinted>
  <dcterms:created xsi:type="dcterms:W3CDTF">2021-11-29T10:26:31Z</dcterms:created>
  <dcterms:modified xsi:type="dcterms:W3CDTF">2026-04-14T06:11:10Z</dcterms:modified>
</cp:coreProperties>
</file>